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letic.sharepoint.com/sites/PikosDocuments/VKJ_2026/2026-VKJ-1_0521/Pirkimo vykdymas/1. Pirkimo dokumentai/"/>
    </mc:Choice>
  </mc:AlternateContent>
  <xr:revisionPtr revIDLastSave="1081" documentId="8_{6A1A2318-D856-4B8C-846B-5F9F1DA7E53F}" xr6:coauthVersionLast="47" xr6:coauthVersionMax="47" xr10:uidLastSave="{428B8DD7-14B8-407E-BE87-D956CD204E5F}"/>
  <bookViews>
    <workbookView xWindow="-12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4" l="1"/>
  <c r="G72" i="4"/>
  <c r="G71"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6" i="4"/>
</calcChain>
</file>

<file path=xl/sharedStrings.xml><?xml version="1.0" encoding="utf-8"?>
<sst xmlns="http://schemas.openxmlformats.org/spreadsheetml/2006/main" count="151" uniqueCount="89">
  <si>
    <t>Pasiūlymo priedas</t>
  </si>
  <si>
    <t>PASIŪLYMO KAINA</t>
  </si>
  <si>
    <t>Eil. Nr.</t>
  </si>
  <si>
    <t>TVS kodas*</t>
  </si>
  <si>
    <t>Pavadinimas</t>
  </si>
  <si>
    <t>Mato vienetas</t>
  </si>
  <si>
    <t>Preliminarus kiekis Sutarties galiojimo laikotarpiu</t>
  </si>
  <si>
    <t>1 mato vieneto įkainis, EUR be PVM</t>
  </si>
  <si>
    <t>Kaina, EUR be PVM</t>
  </si>
  <si>
    <t>A</t>
  </si>
  <si>
    <t>B</t>
  </si>
  <si>
    <t>C</t>
  </si>
  <si>
    <t>D</t>
  </si>
  <si>
    <t>E</t>
  </si>
  <si>
    <t>F</t>
  </si>
  <si>
    <t>G=E*F</t>
  </si>
  <si>
    <t>Vieno darbuotojo (inžinieriaus) darbo valanda, nuo 8:00 iki 17:00 darbo dienomis</t>
  </si>
  <si>
    <t>val.</t>
  </si>
  <si>
    <t>Vieno darbuotojo (inžinieriaus) darbo valanda, nuo 17:00 iki 08:00 darbo dienomis</t>
  </si>
  <si>
    <t>Vieno darbuotojo (inžinieriaus) darbo valanda, savaitgaliais</t>
  </si>
  <si>
    <t>Vieno darbuotojo (inžinieriaus) darbo valanda, šventinėmis dienomis</t>
  </si>
  <si>
    <t xml:space="preserve">Vieno darbuotojo (inžinieriaus) darbo valanda avarinio gedimo atveju, nuo 8:00 iki 17:00  </t>
  </si>
  <si>
    <t>ACS880-31(11) R3 gabarito aptarnavimas, vienam vienetui (PM1). DK aptarnavimo ribos baigiasi ties DK jėgos kabelio pajungimo varžtais, valdymo signalu pajungimu į dažnio keitiklį, variklio kabelio grandinė tikrinama iki skydo gnybtų įskaitant DU/DT filtrą.</t>
  </si>
  <si>
    <t>vnt.</t>
  </si>
  <si>
    <t>ACS880-01 R1-R3 gabarito aptarnavimas, vienam vienetui (PM1).
DK aptarnavimo ribos baigiasi ties: jėgos kabelio pajungimo varžtais, valdymo signalu pajungimu į dažnio keitiklį, variklio kabelio grandinė tikrinama iki skydo gnybtų įskaitant DU/DT filtrą.</t>
  </si>
  <si>
    <t xml:space="preserve">DCT880-01 R1-R3 gabarito aptarnavimas, vienam vienetui (PM1). DK aptarnavimo ribos baigiasi ties jėgos kabelio pajungimo varžtais, valdymo signalu pajungimu į dažnio keitiklį, variklio kabelio grandinė tikrinama iki skydo gnybtų įskaitant DU/DT filtrą. </t>
  </si>
  <si>
    <t>ACS880-31(11) R6 gabarito aptarnavimas, vienam vienetui (PM1). DK aptarnavimo ribos baigiasi ties DK jėgos kabelio pajungimo varžtais, valdymo signalu pajungimu į dažnio keitiklį, variklio kabelio grandinė tikrinama iki skydo gnybtų įskaitant DU/DT filtrą.</t>
  </si>
  <si>
    <t>ACS880-31(11) R8 gabarito aptarnavimas, vienam vienetui (PM1). DK aptarnavimo ribos baigiasi ties DK jėgos kabelio pajungimo gnybtais, valdymo signalu pajungimu į dažnio keitiklį, variklio kabelio grandinė tikrinama iki skydo gnybtų įskaitant DU/DT filtrą.</t>
  </si>
  <si>
    <t>ACS880-17 R11 gabarito aptarnavimas, vienam vienetui PM1. 
DK aptarnavimą ribos baigiasi ties DK jėgos kabelio pajungimo gnybtais skyde, valdymo signalu pajungimu, variklio kabelio pajungimu DK skyde.</t>
  </si>
  <si>
    <t>ACS880-37 R11 gabarito aptarnavimas, vienam vienetui PM1. 
DK aptarnavimą ribos baigiasi ties DK jėgos kabelio pajungimo gnybtais skyde, valdymo signalu pajungimu, variklio kabelio pajungimu DK skyde.</t>
  </si>
  <si>
    <t>ACS880-34 R11 gabarito aptarnavimas, vienam vienetui PM1. 
DK aptarnavimą ribos baigiasi ties DK jėgos kabelio pajungimo gnybtais skyde, valdymo signalu pajungimu, variklio kabelio pajungimu DK skyde. Kabineto aptarnavimas, kur sumontuotas dažnio keitiklis yra įtrauktas.</t>
  </si>
  <si>
    <t>ACS880-14 R11 gabarito aptarnavimas, vienam vienetui PM1. 
DK aptarnavimą ribos baigiasi ties DK jėgos kabelio pajungimo gnybtais skyde, valdymo signalu pajungimu, variklio kabelio pajungimu DK skyde. Kabineto aptarnavimas, kur sumontuotas dažnio keitiklis yra įtrauktas.</t>
  </si>
  <si>
    <t>ACS880-17 R8i+R8i gabarito aptarnavimas, vienam vienetui PM1. 
DK aptarnavimą ribos baigiasi ties DK jėgos kabelio pajungimo gnybtais skyde, valdymo signalu pajungimu, variklio kabelio pajungimu DK skyde.</t>
  </si>
  <si>
    <t>ACS880-17 2xR8i+2xR8i gabarito aptarnavimas, vienam vienetui PM1.
DK aptarnavimą ribos baigiasi ties DK jėgos kabelio pajungimo gnybtais skyde, valdymo signalu pajungimu, variklio kabelio pajungimu DK skyde.</t>
  </si>
  <si>
    <t>ACS880-17 4xR8i+4xR8i gabarito aptarnavimas, vienam vienetui PM1.
DK aptarnavimą ribos baigiasi ties DK jėgos kabelio pajungimo gnybtais skyde, valdymo signalu pajungimu, variklio kabelio pajungimu DK skyde.</t>
  </si>
  <si>
    <t>ACS800-31 R3-R6 gabarito aptarnavimas, vienam vienetui (PM1).
DK aptarnavimo ribos baigiasi ties DK jėgos kabelio pajungimo gnybtais, valdymo signalu pajungimu į dažnio keitiklį, variklio kabelio grandinė tikrinama iki skydo gnybtų įskaitant DU/DT filtrą.</t>
  </si>
  <si>
    <t>PSTX30-105 gabarito aptarnavimas, vienam vienetui (PM1).
Softarterio aptarnavimą ribos baigiasi ties SF jėgos kabelio pajungimo gnybtais, valdymo signalu pajungimu, variklio kabelio pajungimu ties SF.</t>
  </si>
  <si>
    <t>PSTX142-170 gabarito aptarnavimas, vienam vienetui (PM1).
Softarterio aptarnavimą ribos baigiasi ties SF jėgos kabelio pajungimo gnybtais, valdymo signalu pajungimu, variklio kabelio pajungimu ties SF.</t>
  </si>
  <si>
    <t>PSTX210-370 gabarito aptarnavimo kainą vienam vienetui (PM1).
Softarterio aptarnavimą ribos baigiasi ties SF jėgos kabelio pajungimo gnybtais, valdymo signalu pajungimu, variklio kabelio pajungimu ties SF.</t>
  </si>
  <si>
    <r>
      <t>Elektros skydo aptarnavimas, kuriame sumontuotas vienas dažnio keitiklis.
Serijos: ACS800-31. R3 -R6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t>
    </r>
    <r>
      <rPr>
        <sz val="10"/>
        <rFont val="Arial"/>
        <family val="2"/>
        <charset val="186"/>
      </rPr>
      <t>3243.700 Ventiliatorius, 3173100 Filtras)</t>
    </r>
  </si>
  <si>
    <r>
      <t xml:space="preserve">Elektros skydo aptarnavimas, kuriame sumontuotas du dažnio keitikliai.
Serijos: ACS800-31, ACS880-31. R3,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t>
    </r>
    <r>
      <rPr>
        <sz val="10"/>
        <rFont val="Arial"/>
        <family val="2"/>
        <charset val="186"/>
      </rPr>
      <t>(3240700 Ventiliatorius, 3172100 Filtras)</t>
    </r>
  </si>
  <si>
    <r>
      <t xml:space="preserve">Elektros skydo aptarnavimas, kuriame sumontuoti du dažnio keitikliai.
Serijos: ACS880-31 R3.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t>
    </r>
    <r>
      <rPr>
        <sz val="10"/>
        <rFont val="Arial"/>
        <family val="2"/>
        <charset val="186"/>
      </rPr>
      <t>(3240700 Ventiliatorius, 3172100 Filtras)</t>
    </r>
  </si>
  <si>
    <r>
      <t xml:space="preserve">Elektros skydo aptarnavimas, kuriame sumontuotas vienas dažnio keitiklis.
Serijos: ACS880-31. R8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t>
    </r>
    <r>
      <rPr>
        <sz val="10"/>
        <rFont val="Arial"/>
        <family val="2"/>
        <charset val="186"/>
      </rPr>
      <t>(3240700 Ventiliatorius, 3172100 Filtras)</t>
    </r>
  </si>
  <si>
    <t>Elektros skydo aptarnavimas, kuriame sumontuotas vienas dažnio keitiklis.
Serijos: ACS880-31.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(3243.700 Ventiliatorius, 3173100 Filtras)</t>
  </si>
  <si>
    <t>Elektros skydo aptarnavimas, kuriame sumontuoti keturi dažnio keitikliai.
Serijos: ACS880-31. R3-R6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(3243.700 Ventiliatorius, 3173100 Filtras)</t>
  </si>
  <si>
    <t>Elektros skydo aptarnavimas, kuriame sumontuotas vienas dažnio keitikliai.
Serijos: DTC880. R3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(3240700 Ventiliatorius, 3172100 Filtras)</t>
  </si>
  <si>
    <t>Elektros skydo aptarnavimas, kuriame sumontuoti keturi dažnio keitikliai.
Serijos: ACS880-31. R3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(3243.700 Ventiliatorius, 3172100 Filtras)</t>
  </si>
  <si>
    <t>Elektros skydo aptarnavimas, kuriame sumontuotas vienas dažnio keitiklis.
Serijos: ACS880-31.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(3241.700 Ventiliatorius, 3172100 Filtras)</t>
  </si>
  <si>
    <t>Elektros skydo aptarnavimas, kuriame sumontuoti du dažnio keitikliai.
Serijos: ACS880-31. R3-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(3241.700 Ventiliatorius, 3172100 Filtras)</t>
  </si>
  <si>
    <t>Elektros skydo aptarnavimas, kuriame sumontuoti tris dažnio keitikliai.
Serijos: ACS880-31. R3-R6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(3241.700 Ventiliatorius, 3172100 Filtras)</t>
  </si>
  <si>
    <t>Elektros skydo aptarnavimas, kuriame sumontuoti du dažnio keitikliai.
Serijos: ACS880-31. 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kaina nurodyta aukščiau. Filtrai ir atsarginiai ventiliatoriai pateikti atskyroje eilutėje. (3241.700 Ventiliatorius, 3172100 Filtras)</t>
  </si>
  <si>
    <t>Elektros skydo aptarnavimas, kuriame sumontuoti keturi softstarteriai
Serijos: PSTX. 30-105
Atliekami darbai: skydo vizualinė patikra, vidinių paviršių valymas, elektros kontaktų suveržimas. Aptarnavimo ribos: visi skydo komponentai, išskyrus softarterį; jėgos kabelių aptarnavimas neįtrauktas. Softarterių aptarnavimas vykdomas atskirai.</t>
  </si>
  <si>
    <t>Elektros skydo aptarnavimas, kuriame sumontuoti aštuoni softstarteriai Serijos: PSTX.30-105
Atliekami darbai: skydo vizualinė patikra, vidinių paviršių valymas, elektros kontaktų suveržimas. Aptarnavimo ribos: visi skydo komponentai, išskyrus softarterį; jėgos kabelių aptarnavimas neįtrauktas. Softarterių aptarnavimas vykdomas atskirai.</t>
  </si>
  <si>
    <t>Elektros skydo aptarnavimas, kuriame sumontuoti keturi softstarteriai
Serijos: PSTX.210-370
Atliekami darbai: skydo vizualinė patikra, vidinių paviršių valymas, elektros kontaktų suveržimas. Aptarnavimo ribos: visi skydo komponentai, išskyrus softarterį; jėgos kabelių aptarnavimas neįtrauktas. Softarterių aptarnavimas vykdomas atskirai.</t>
  </si>
  <si>
    <t xml:space="preserve">Elektros skydo aptarnavimas, kuriame sumontuoti keturi softstarteriai
Serijos: PSTX.170-370
Atliekami darbai: skydo vizualinė patikra, vidinių paviršių valymas, elektros kontaktų suveržimas. Aptarnavimo ribos: visi skydo komponentai, išskyrus softarterį; jėgos kabelių aptarnavimas neįtrauktas. Softarterių aptarnavimas vykdomas atskirai. </t>
  </si>
  <si>
    <t>Elektros skydo V50BJM21GH001; V50BJM22GH001 aptarnavimas, kuriame sumontuoti du dažnio keitikliai.
Serijos: ACS880-31. R3-R6
Atliekami darbai: skydo vizualinė patikra, vidinių paviršių valymas, elektros kontaktų suveržimas, aušinimo sistemos filtrų keitimas. Aptarnavimo ribos: visi skydo komponentai, išskyrus dažnio keitiklį ir Du/DT filtrą; jėgos kabelių aptarnavimas neįtrauktas. Dažnio keitiklių aptarnavimas vykdomas atskirai, Filtrai ir atsarginiai ventiliatoriai pateikti atskyroje eilutėje.(3243.700 Ventiliatorius, 3173100 Filtras)</t>
  </si>
  <si>
    <t>Skydo ventiliatoriaus keitimas duryse</t>
  </si>
  <si>
    <t>Skydo ventiliatoriaus keitimas ant stogo</t>
  </si>
  <si>
    <t>Dažnio keitiklio baterijos keitimas, panelėje</t>
  </si>
  <si>
    <t>Dažnio keitiklio baterijos keitimas plokštėje ACS880-31, ACS880-01,DCT880, ACS880-14,17,34,37 R11 INU</t>
  </si>
  <si>
    <t>Dažnio keitiklio baterijos keitimas plokštėje, ACS880-14,17,34,37 R11 ISU, ACS880-14,17,34,37 R8i+R8i, 2xR8i+2R8i, 4xR8i+4R8i INU ISU</t>
  </si>
  <si>
    <t>DU/DT filtro izoliacijos matavimas R3 gabaritui</t>
  </si>
  <si>
    <t>DU/DT filtro izoliacijos matavimas R6 gabaritui</t>
  </si>
  <si>
    <t>DU/DT filtro izoliacijos matavimas R8 gabaritui</t>
  </si>
  <si>
    <t>DU/DT filtro izoliacijos matavimas R11 gabaritui</t>
  </si>
  <si>
    <r>
      <rPr>
        <sz val="10"/>
        <color rgb="FF000000"/>
        <rFont val="Arial"/>
        <family val="2"/>
        <charset val="186"/>
      </rPr>
      <t xml:space="preserve">Stebėjimo sistemos įrengimas  ir paleidimas dažnio keitikliams ACS880-17 – 2 vnt.
</t>
    </r>
    <r>
      <rPr>
        <u/>
        <sz val="10"/>
        <color rgb="FF000000"/>
        <rFont val="Arial"/>
        <family val="2"/>
        <charset val="186"/>
      </rPr>
      <t>Sistemą sudaro</t>
    </r>
    <r>
      <rPr>
        <sz val="10"/>
        <color rgb="FF000000"/>
        <rFont val="Arial"/>
        <family val="2"/>
        <charset val="186"/>
      </rPr>
      <t>:
EGW-02 rinkinys;
GSM (LTE) antenos rinkinys;
Montavimo rinkinys;
4G antenos prailginimo kabelis;
METEOMK2, BX1LBFTO, komplektas;
Temperatūros ir drėgmės jutiklis,
USB-305S;
Duomenų kabelis,
NOPS/1AC/24DC/90W/C2LPS;
Maitinimo šaltinis;
EtherNet/IP adapteris FEIP-21;
Montavimo komponentai (automatiniai jungikliai, kabeliai ir kt.);
3 metų žemos įtampos įrenginių būklės stebėjimas (Condition Monitoring LV DR),
3 metų mobiliojo duomenų ryšio prenumerata,
Į kainą įskaičiuotas kelionės ir pasiruošimo laikas.</t>
    </r>
  </si>
  <si>
    <t>komplektas</t>
  </si>
  <si>
    <t>Ventiliatorius 3243.700 (R5KV20230) arba lygiavertis</t>
  </si>
  <si>
    <t>Ventiliatorius 3240.700(SK3240.100) arba lygiavertis</t>
  </si>
  <si>
    <t>Ventiliatorius 3241.700 (Mod.No.01805.0-00) arba lygiavertis</t>
  </si>
  <si>
    <t xml:space="preserve">SK filtrinė medžiaga, 3173100 (R5KV20230, SK3140.100) arba lygiavertė, 5 vnt.
Pilnas kiekis 3 metams </t>
  </si>
  <si>
    <t xml:space="preserve">SK filtrinė medžiaga, 3172100 (SK3240.100, Mod.No.01805.0-00) arba lygiavertė,  5 vnt.
Pilnas kiekis 3 metams </t>
  </si>
  <si>
    <t>Ventiliatorius (kompresorius 400 kW) 3140100(SK3140.100) arba lygiavertis</t>
  </si>
  <si>
    <t xml:space="preserve">SK ant stogo montuojamas ventiliatorius 3138000 (SK3138.000) arba lygiavertis. Stogo ventiliacijos angos matmenys (P x A x G): 400 × 133 × 400 mm,  be ventiliatoriaus variklio.  </t>
  </si>
  <si>
    <t>Atsarginis filtro kilimėlis SK 3138/3139 modeliams, 3174.100 (SK3138.000)
Pilnas kiekis 3 metams</t>
  </si>
  <si>
    <t>Stogas naudojamas kartu su ventiliatoriumi 3AUA0000114967 arba lygiavertis</t>
  </si>
  <si>
    <t>Ventiliatorius, išcentrinis 3AXD50000050763 arba lygiavertis</t>
  </si>
  <si>
    <t>Kondensatorius 3AXD50000000882 arba lygiavertis</t>
  </si>
  <si>
    <t>Ventiliatoriaus maitinimo kištukas  3AXD50000000723 arba lygiavertis, SPB2,5/7 (2.5 mm2, 12 AWG);</t>
  </si>
  <si>
    <t>Ventiliatoriaus maitinimo lizdas 3AXD50000000724 arba lygiavertis, SC 2,5-RZ/7 (2.5 mm2, 12 AWG);</t>
  </si>
  <si>
    <t>TS stogas 800x600 5050064 arba lygiavertis</t>
  </si>
  <si>
    <t>Ilgaamžis išcentrinis ventiliatorius 3AXD50000313105 arba lygiavertis</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</si>
  <si>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</si>
  <si>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</si>
  <si>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</si>
  <si>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</si>
  <si>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 Kliento naudojamos Turto valdymo sistemos (TVS) paslaudi/prekeisuteiktas kodas, naudojamas pirkimo užsakymuose, pateikiamuose Paslaugų teikėjui</t>
  </si>
  <si>
    <r>
      <t xml:space="preserve">Stebėjimo sistemos įrengimas ir paleidimas dažnio keitikliams ACS880-17 – 3 vnt.
</t>
    </r>
    <r>
      <rPr>
        <u/>
        <sz val="10"/>
        <color theme="1"/>
        <rFont val="Arial"/>
        <family val="2"/>
        <charset val="186"/>
      </rPr>
      <t>Sistemą sudaro:</t>
    </r>
    <r>
      <rPr>
        <sz val="10"/>
        <color theme="1"/>
        <rFont val="Arial"/>
        <family val="2"/>
        <charset val="186"/>
      </rPr>
      <t xml:space="preserve">
EGW-02 rinkinys;
GSM (LTE) antenos rinkinys; montavimo rinkinys;
4G antenos prailginimo kabelis;
METEOMK2, BX1LBFTO, komplektas; 
Temperatūros ir drėgmės jutiklis;
USB-305S;
Duomenų kabelis;
NOPS/1AC/24DC/90W/C2LPS; 
Maitinimo šaltinis;
EtherNet/IP adapteris FEIP-21;
Montavimo komponentai (automatiniai jungikliai, kabeliai ir kt.);
3 metų žemos įtampos įrenginių būklės stebėjimas (Condition Monitoring LV DR
3 metų mobiliojo duomenų ryšio prenumerata,
Į kainą įskaičiuotas kelionės ir pasiruošimo laikas.</t>
    </r>
  </si>
  <si>
    <r>
      <t xml:space="preserve">Stebėjimo sistemos įrengimas ir paleidimas dažnio keitikliams ACS880-17 – 6 vnt.
</t>
    </r>
    <r>
      <rPr>
        <u/>
        <sz val="10"/>
        <color theme="1"/>
        <rFont val="Arial"/>
        <family val="2"/>
        <charset val="186"/>
      </rPr>
      <t>Sistemą sudaro:</t>
    </r>
    <r>
      <rPr>
        <sz val="10"/>
        <color theme="1"/>
        <rFont val="Arial"/>
        <family val="2"/>
        <charset val="186"/>
      </rPr>
      <t xml:space="preserve">
EGW-02 rinkinys;
GSM (LTE) antenos rinkinys; Montavimo rinkinys;
4G antenos prailginimo kabelis, METEOMK2, BX1LBFTO, komplektas; 
Temperatūros ir drėgmės jutiklis,
USB-305S;
Duomenų kabelis;
NOPS/1AC/24DC/90W/C2LPS; Maitinimo šaltinis;
EtherNet/IP adapteris FEIP-21;
Montavimo komponentai (automatiniai jungikliai, kabeliai ir kt.).
3 metų Žemos įtampos įrenginių būklės stebėjimas (Condition Monitoring LV DR);
3 metų mobiliojo duomenų ryšio prenumerata,
Į kainą įskaičiuotas kelionės ir pasiruošimo laikas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</si>
</sst>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1"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sz val="10"/>
      <color rgb="FF000000"/>
      <name val="Arial"/>
      <family val="2"/>
      <charset val="186"/>
    </font>
    <font>
      <b/>
      <i/>
      <sz val="10"/>
      <color rgb="FFFF0000"/>
      <name val="Arial"/>
      <family val="2"/>
      <charset val="186"/>
    </font>
    <font>
      <i/>
      <sz val="10"/>
      <color theme="1"/>
      <name val="Arial"/>
      <family val="2"/>
      <charset val="186"/>
    </font>
    <font>
      <sz val="10"/>
      <name val="Arial"/>
      <family val="2"/>
      <charset val="186"/>
    </font>
    <font>
      <sz val="10"/>
      <color rgb="FF000000"/>
      <name val="Arial"/>
      <family val="2"/>
      <charset val="186"/>
    </font>
    <font>
      <u/>
      <sz val="10"/>
      <color rgb="FF000000"/>
      <name val="Arial"/>
      <family val="2"/>
      <charset val="186"/>
    </font>
    <font>
      <u/>
      <sz val="10"/>
      <color theme="1"/>
      <name val="Arial"/>
      <family val="2"/>
      <charset val="186"/>
    </font>
  </fonts>
  <fills count="3">
    <fill>
      <patternFill patternType="none"/>
    </fill>
    <fill>
      <patternFill patternType="gray125"/>
    </fill>
    <fill>
      <patternFill patternType="solid">
        <fgColor rgb="FFDBE5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2" fillId="0" borderId="0" xfId="0" applyFont="1"/>
    <xf numFmtId="0" fontId="2" fillId="0" borderId="1" xfId="0" applyFont="1" applyBorder="1" applyAlignment="1">
      <alignment horizontal="center" vertical="center" wrapText="1"/>
    </xf>
    <xf numFmtId="0" fontId="2" fillId="0" borderId="4" xfId="0" applyFont="1" applyBorder="1"/>
    <xf numFmtId="0" fontId="1" fillId="2" borderId="1" xfId="0" applyFont="1" applyFill="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3" xfId="0" applyFont="1" applyBorder="1" applyAlignment="1">
      <alignment horizontal="center" vertical="center" wrapText="1"/>
    </xf>
    <xf numFmtId="0" fontId="2" fillId="0" borderId="7" xfId="0" applyFont="1" applyBorder="1"/>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1" fillId="0" borderId="0" xfId="0" applyFont="1" applyAlignment="1">
      <alignment horizontal="center"/>
    </xf>
    <xf numFmtId="0" fontId="1" fillId="2"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wrapText="1"/>
    </xf>
    <xf numFmtId="0" fontId="1" fillId="2" borderId="6" xfId="0" applyFont="1" applyFill="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lef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164" fontId="2" fillId="0" borderId="1" xfId="0" applyNumberFormat="1" applyFont="1" applyBorder="1" applyAlignment="1">
      <alignment horizontal="center" vertical="center" wrapText="1"/>
    </xf>
    <xf numFmtId="0" fontId="8" fillId="0" borderId="5" xfId="0" applyFont="1" applyBorder="1" applyAlignment="1">
      <alignment vertical="center" wrapText="1"/>
    </xf>
    <xf numFmtId="0" fontId="6"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8"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G78"/>
  <sheetViews>
    <sheetView tabSelected="1" topLeftCell="A55" workbookViewId="0">
      <selection activeCell="K81" sqref="K81"/>
    </sheetView>
  </sheetViews>
  <sheetFormatPr defaultColWidth="8.85546875" defaultRowHeight="12.75" x14ac:dyDescent="0.2"/>
  <cols>
    <col min="1" max="1" width="6.140625" style="1" customWidth="1"/>
    <col min="2" max="2" width="14.28515625" style="16" customWidth="1"/>
    <col min="3" max="3" width="82.28515625" style="1" customWidth="1"/>
    <col min="4" max="4" width="12.140625" style="1" customWidth="1"/>
    <col min="5" max="5" width="18.85546875" style="16" customWidth="1"/>
    <col min="6" max="6" width="18" style="1" customWidth="1"/>
    <col min="7" max="7" width="17.7109375" style="1" customWidth="1"/>
    <col min="8" max="16384" width="8.85546875" style="1"/>
  </cols>
  <sheetData>
    <row r="1" spans="1:7" x14ac:dyDescent="0.2">
      <c r="A1" s="12"/>
      <c r="B1" s="21"/>
      <c r="F1" s="32" t="s">
        <v>0</v>
      </c>
      <c r="G1" s="32"/>
    </row>
    <row r="2" spans="1:7" x14ac:dyDescent="0.2">
      <c r="A2" s="33" t="s">
        <v>1</v>
      </c>
      <c r="B2" s="33"/>
      <c r="C2" s="33"/>
      <c r="D2" s="33"/>
      <c r="E2" s="33"/>
      <c r="F2" s="33"/>
      <c r="G2" s="33"/>
    </row>
    <row r="3" spans="1:7" ht="16.899999999999999" customHeight="1" x14ac:dyDescent="0.2">
      <c r="A3" s="8"/>
      <c r="B3" s="17"/>
      <c r="C3" s="8"/>
      <c r="D3" s="8"/>
      <c r="E3" s="17"/>
      <c r="F3" s="8"/>
      <c r="G3" s="8"/>
    </row>
    <row r="4" spans="1:7" s="13" customFormat="1" ht="38.25" x14ac:dyDescent="0.2">
      <c r="A4" s="4" t="s">
        <v>2</v>
      </c>
      <c r="B4" s="4" t="s">
        <v>3</v>
      </c>
      <c r="C4" s="4" t="s">
        <v>4</v>
      </c>
      <c r="D4" s="4" t="s">
        <v>5</v>
      </c>
      <c r="E4" s="4" t="s">
        <v>6</v>
      </c>
      <c r="F4" s="14" t="s">
        <v>7</v>
      </c>
      <c r="G4" s="14" t="s">
        <v>8</v>
      </c>
    </row>
    <row r="5" spans="1:7" x14ac:dyDescent="0.2">
      <c r="A5" s="4" t="s">
        <v>9</v>
      </c>
      <c r="B5" s="20" t="s">
        <v>10</v>
      </c>
      <c r="C5" s="4" t="s">
        <v>11</v>
      </c>
      <c r="D5" s="4" t="s">
        <v>12</v>
      </c>
      <c r="E5" s="4" t="s">
        <v>13</v>
      </c>
      <c r="F5" s="9" t="s">
        <v>14</v>
      </c>
      <c r="G5" s="10" t="s">
        <v>15</v>
      </c>
    </row>
    <row r="6" spans="1:7" x14ac:dyDescent="0.2">
      <c r="A6" s="19">
        <v>1</v>
      </c>
      <c r="B6" s="11">
        <v>20002300602</v>
      </c>
      <c r="C6" s="6" t="s">
        <v>16</v>
      </c>
      <c r="D6" s="15" t="s">
        <v>17</v>
      </c>
      <c r="E6" s="15">
        <v>1000</v>
      </c>
      <c r="F6" s="6"/>
      <c r="G6" s="25">
        <f>SUM(E6*F6)</f>
        <v>0</v>
      </c>
    </row>
    <row r="7" spans="1:7" x14ac:dyDescent="0.2">
      <c r="A7" s="19">
        <v>2</v>
      </c>
      <c r="B7" s="11">
        <v>20002300603</v>
      </c>
      <c r="C7" s="6" t="s">
        <v>18</v>
      </c>
      <c r="D7" s="15" t="s">
        <v>17</v>
      </c>
      <c r="E7" s="15">
        <v>600</v>
      </c>
      <c r="F7" s="6"/>
      <c r="G7" s="25">
        <f t="shared" ref="G7:G70" si="0">SUM(E7*F7)</f>
        <v>0</v>
      </c>
    </row>
    <row r="8" spans="1:7" x14ac:dyDescent="0.2">
      <c r="A8" s="19">
        <v>3</v>
      </c>
      <c r="B8" s="11">
        <v>20002300604</v>
      </c>
      <c r="C8" s="6" t="s">
        <v>19</v>
      </c>
      <c r="D8" s="15" t="s">
        <v>17</v>
      </c>
      <c r="E8" s="15">
        <v>400</v>
      </c>
      <c r="F8" s="6"/>
      <c r="G8" s="25">
        <f t="shared" si="0"/>
        <v>0</v>
      </c>
    </row>
    <row r="9" spans="1:7" x14ac:dyDescent="0.2">
      <c r="A9" s="19">
        <v>4</v>
      </c>
      <c r="B9" s="11">
        <v>20002300605</v>
      </c>
      <c r="C9" s="6" t="s">
        <v>20</v>
      </c>
      <c r="D9" s="15" t="s">
        <v>17</v>
      </c>
      <c r="E9" s="15">
        <v>400</v>
      </c>
      <c r="F9" s="6"/>
      <c r="G9" s="25">
        <f t="shared" si="0"/>
        <v>0</v>
      </c>
    </row>
    <row r="10" spans="1:7" x14ac:dyDescent="0.2">
      <c r="A10" s="19">
        <v>5</v>
      </c>
      <c r="B10" s="11">
        <v>20002300606</v>
      </c>
      <c r="C10" s="6" t="s">
        <v>21</v>
      </c>
      <c r="D10" s="15" t="s">
        <v>17</v>
      </c>
      <c r="E10" s="15">
        <v>200</v>
      </c>
      <c r="F10" s="6"/>
      <c r="G10" s="25">
        <f t="shared" si="0"/>
        <v>0</v>
      </c>
    </row>
    <row r="11" spans="1:7" ht="38.25" x14ac:dyDescent="0.2">
      <c r="A11" s="19">
        <v>6</v>
      </c>
      <c r="B11" s="11">
        <v>20002300607</v>
      </c>
      <c r="C11" s="6" t="s">
        <v>22</v>
      </c>
      <c r="D11" s="15" t="s">
        <v>23</v>
      </c>
      <c r="E11" s="15">
        <v>220</v>
      </c>
      <c r="F11" s="6"/>
      <c r="G11" s="25">
        <f t="shared" si="0"/>
        <v>0</v>
      </c>
    </row>
    <row r="12" spans="1:7" ht="51" x14ac:dyDescent="0.2">
      <c r="A12" s="19">
        <v>7</v>
      </c>
      <c r="B12" s="11">
        <v>20002300608</v>
      </c>
      <c r="C12" s="6" t="s">
        <v>24</v>
      </c>
      <c r="D12" s="15" t="s">
        <v>23</v>
      </c>
      <c r="E12" s="15">
        <v>3</v>
      </c>
      <c r="F12" s="6"/>
      <c r="G12" s="25">
        <f t="shared" si="0"/>
        <v>0</v>
      </c>
    </row>
    <row r="13" spans="1:7" ht="38.25" x14ac:dyDescent="0.2">
      <c r="A13" s="19">
        <v>8</v>
      </c>
      <c r="B13" s="11">
        <v>20002300609</v>
      </c>
      <c r="C13" s="6" t="s">
        <v>25</v>
      </c>
      <c r="D13" s="15" t="s">
        <v>23</v>
      </c>
      <c r="E13" s="15">
        <v>3</v>
      </c>
      <c r="F13" s="6"/>
      <c r="G13" s="25">
        <f t="shared" si="0"/>
        <v>0</v>
      </c>
    </row>
    <row r="14" spans="1:7" ht="38.25" x14ac:dyDescent="0.2">
      <c r="A14" s="19">
        <v>9</v>
      </c>
      <c r="B14" s="11">
        <v>20002300610</v>
      </c>
      <c r="C14" s="6" t="s">
        <v>26</v>
      </c>
      <c r="D14" s="15" t="s">
        <v>23</v>
      </c>
      <c r="E14" s="15">
        <v>175</v>
      </c>
      <c r="F14" s="6"/>
      <c r="G14" s="25">
        <f t="shared" si="0"/>
        <v>0</v>
      </c>
    </row>
    <row r="15" spans="1:7" ht="38.25" x14ac:dyDescent="0.2">
      <c r="A15" s="19">
        <v>10</v>
      </c>
      <c r="B15" s="11">
        <v>20002300611</v>
      </c>
      <c r="C15" s="6" t="s">
        <v>27</v>
      </c>
      <c r="D15" s="15" t="s">
        <v>23</v>
      </c>
      <c r="E15" s="15">
        <v>115</v>
      </c>
      <c r="F15" s="6"/>
      <c r="G15" s="25">
        <f t="shared" si="0"/>
        <v>0</v>
      </c>
    </row>
    <row r="16" spans="1:7" ht="38.25" x14ac:dyDescent="0.2">
      <c r="A16" s="19">
        <v>11</v>
      </c>
      <c r="B16" s="11">
        <v>20002300612</v>
      </c>
      <c r="C16" s="6" t="s">
        <v>28</v>
      </c>
      <c r="D16" s="15" t="s">
        <v>23</v>
      </c>
      <c r="E16" s="15">
        <v>21</v>
      </c>
      <c r="F16" s="6"/>
      <c r="G16" s="25">
        <f t="shared" si="0"/>
        <v>0</v>
      </c>
    </row>
    <row r="17" spans="1:7" ht="38.25" x14ac:dyDescent="0.2">
      <c r="A17" s="19">
        <v>12</v>
      </c>
      <c r="B17" s="11">
        <v>20002300613</v>
      </c>
      <c r="C17" s="6" t="s">
        <v>29</v>
      </c>
      <c r="D17" s="15" t="s">
        <v>23</v>
      </c>
      <c r="E17" s="15">
        <v>10</v>
      </c>
      <c r="F17" s="6"/>
      <c r="G17" s="25">
        <f t="shared" si="0"/>
        <v>0</v>
      </c>
    </row>
    <row r="18" spans="1:7" ht="51" x14ac:dyDescent="0.2">
      <c r="A18" s="19">
        <v>13</v>
      </c>
      <c r="B18" s="11">
        <v>20002300614</v>
      </c>
      <c r="C18" s="6" t="s">
        <v>30</v>
      </c>
      <c r="D18" s="15" t="s">
        <v>23</v>
      </c>
      <c r="E18" s="15">
        <v>12</v>
      </c>
      <c r="F18" s="6"/>
      <c r="G18" s="25">
        <f t="shared" si="0"/>
        <v>0</v>
      </c>
    </row>
    <row r="19" spans="1:7" ht="51" x14ac:dyDescent="0.2">
      <c r="A19" s="19">
        <v>14</v>
      </c>
      <c r="B19" s="11">
        <v>20002300615</v>
      </c>
      <c r="C19" s="6" t="s">
        <v>31</v>
      </c>
      <c r="D19" s="15" t="s">
        <v>23</v>
      </c>
      <c r="E19" s="15">
        <v>5</v>
      </c>
      <c r="F19" s="6"/>
      <c r="G19" s="25">
        <f t="shared" si="0"/>
        <v>0</v>
      </c>
    </row>
    <row r="20" spans="1:7" ht="38.25" x14ac:dyDescent="0.2">
      <c r="A20" s="19">
        <v>15</v>
      </c>
      <c r="B20" s="11">
        <v>20002300616</v>
      </c>
      <c r="C20" s="6" t="s">
        <v>32</v>
      </c>
      <c r="D20" s="15" t="s">
        <v>23</v>
      </c>
      <c r="E20" s="15">
        <v>6</v>
      </c>
      <c r="F20" s="6"/>
      <c r="G20" s="25">
        <f t="shared" si="0"/>
        <v>0</v>
      </c>
    </row>
    <row r="21" spans="1:7" ht="38.25" x14ac:dyDescent="0.2">
      <c r="A21" s="19">
        <v>16</v>
      </c>
      <c r="B21" s="11">
        <v>20002300617</v>
      </c>
      <c r="C21" s="6" t="s">
        <v>33</v>
      </c>
      <c r="D21" s="15" t="s">
        <v>23</v>
      </c>
      <c r="E21" s="15">
        <v>6</v>
      </c>
      <c r="F21" s="6"/>
      <c r="G21" s="25">
        <f t="shared" si="0"/>
        <v>0</v>
      </c>
    </row>
    <row r="22" spans="1:7" ht="38.25" x14ac:dyDescent="0.2">
      <c r="A22" s="19">
        <v>17</v>
      </c>
      <c r="B22" s="11">
        <v>20002300618</v>
      </c>
      <c r="C22" s="6" t="s">
        <v>34</v>
      </c>
      <c r="D22" s="15" t="s">
        <v>23</v>
      </c>
      <c r="E22" s="15">
        <v>6</v>
      </c>
      <c r="F22" s="6"/>
      <c r="G22" s="25">
        <f t="shared" si="0"/>
        <v>0</v>
      </c>
    </row>
    <row r="23" spans="1:7" ht="51" x14ac:dyDescent="0.2">
      <c r="A23" s="19">
        <v>18</v>
      </c>
      <c r="B23" s="11">
        <v>20002300619</v>
      </c>
      <c r="C23" s="6" t="s">
        <v>35</v>
      </c>
      <c r="D23" s="15" t="s">
        <v>23</v>
      </c>
      <c r="E23" s="15">
        <v>40</v>
      </c>
      <c r="F23" s="6"/>
      <c r="G23" s="25">
        <f t="shared" si="0"/>
        <v>0</v>
      </c>
    </row>
    <row r="24" spans="1:7" ht="38.25" x14ac:dyDescent="0.2">
      <c r="A24" s="19">
        <v>19</v>
      </c>
      <c r="B24" s="11">
        <v>20002300620</v>
      </c>
      <c r="C24" s="6" t="s">
        <v>36</v>
      </c>
      <c r="D24" s="15" t="s">
        <v>23</v>
      </c>
      <c r="E24" s="15">
        <v>85</v>
      </c>
      <c r="F24" s="6"/>
      <c r="G24" s="25">
        <f t="shared" si="0"/>
        <v>0</v>
      </c>
    </row>
    <row r="25" spans="1:7" ht="38.25" x14ac:dyDescent="0.2">
      <c r="A25" s="19">
        <v>20</v>
      </c>
      <c r="B25" s="11">
        <v>20002300621</v>
      </c>
      <c r="C25" s="6" t="s">
        <v>37</v>
      </c>
      <c r="D25" s="15" t="s">
        <v>23</v>
      </c>
      <c r="E25" s="15">
        <v>6</v>
      </c>
      <c r="F25" s="6"/>
      <c r="G25" s="25">
        <f t="shared" si="0"/>
        <v>0</v>
      </c>
    </row>
    <row r="26" spans="1:7" ht="38.25" x14ac:dyDescent="0.2">
      <c r="A26" s="19">
        <v>21</v>
      </c>
      <c r="B26" s="11">
        <v>20002300622</v>
      </c>
      <c r="C26" s="6" t="s">
        <v>38</v>
      </c>
      <c r="D26" s="15" t="s">
        <v>23</v>
      </c>
      <c r="E26" s="15">
        <v>20</v>
      </c>
      <c r="F26" s="6"/>
      <c r="G26" s="25">
        <f t="shared" si="0"/>
        <v>0</v>
      </c>
    </row>
    <row r="27" spans="1:7" ht="89.25" x14ac:dyDescent="0.2">
      <c r="A27" s="19">
        <v>22</v>
      </c>
      <c r="B27" s="11">
        <v>20002300623</v>
      </c>
      <c r="C27" s="6" t="s">
        <v>39</v>
      </c>
      <c r="D27" s="15" t="s">
        <v>23</v>
      </c>
      <c r="E27" s="15">
        <v>30</v>
      </c>
      <c r="F27" s="6"/>
      <c r="G27" s="25">
        <f t="shared" si="0"/>
        <v>0</v>
      </c>
    </row>
    <row r="28" spans="1:7" ht="89.25" x14ac:dyDescent="0.2">
      <c r="A28" s="19">
        <v>23</v>
      </c>
      <c r="B28" s="11">
        <v>20002300624</v>
      </c>
      <c r="C28" s="6" t="s">
        <v>40</v>
      </c>
      <c r="D28" s="15" t="s">
        <v>23</v>
      </c>
      <c r="E28" s="15">
        <v>20</v>
      </c>
      <c r="F28" s="6"/>
      <c r="G28" s="25">
        <f t="shared" si="0"/>
        <v>0</v>
      </c>
    </row>
    <row r="29" spans="1:7" ht="89.25" x14ac:dyDescent="0.2">
      <c r="A29" s="19">
        <v>24</v>
      </c>
      <c r="B29" s="11">
        <v>20002300625</v>
      </c>
      <c r="C29" s="6" t="s">
        <v>41</v>
      </c>
      <c r="D29" s="15" t="s">
        <v>23</v>
      </c>
      <c r="E29" s="15">
        <v>6</v>
      </c>
      <c r="F29" s="6"/>
      <c r="G29" s="25">
        <f t="shared" si="0"/>
        <v>0</v>
      </c>
    </row>
    <row r="30" spans="1:7" ht="89.25" x14ac:dyDescent="0.2">
      <c r="A30" s="19">
        <v>25</v>
      </c>
      <c r="B30" s="11">
        <v>20002300626</v>
      </c>
      <c r="C30" s="6" t="s">
        <v>42</v>
      </c>
      <c r="D30" s="15" t="s">
        <v>23</v>
      </c>
      <c r="E30" s="15">
        <v>6</v>
      </c>
      <c r="F30" s="6"/>
      <c r="G30" s="25">
        <f t="shared" si="0"/>
        <v>0</v>
      </c>
    </row>
    <row r="31" spans="1:7" ht="89.25" x14ac:dyDescent="0.2">
      <c r="A31" s="19">
        <v>26</v>
      </c>
      <c r="B31" s="11">
        <v>20002300627</v>
      </c>
      <c r="C31" s="23" t="s">
        <v>43</v>
      </c>
      <c r="D31" s="15" t="s">
        <v>23</v>
      </c>
      <c r="E31" s="15">
        <v>15</v>
      </c>
      <c r="F31" s="6"/>
      <c r="G31" s="25">
        <f t="shared" si="0"/>
        <v>0</v>
      </c>
    </row>
    <row r="32" spans="1:7" ht="89.25" x14ac:dyDescent="0.2">
      <c r="A32" s="19">
        <v>27</v>
      </c>
      <c r="B32" s="11">
        <v>20002300628</v>
      </c>
      <c r="C32" s="23" t="s">
        <v>44</v>
      </c>
      <c r="D32" s="15" t="s">
        <v>23</v>
      </c>
      <c r="E32" s="15">
        <v>6</v>
      </c>
      <c r="F32" s="6"/>
      <c r="G32" s="25">
        <f t="shared" si="0"/>
        <v>0</v>
      </c>
    </row>
    <row r="33" spans="1:7" ht="89.25" x14ac:dyDescent="0.2">
      <c r="A33" s="19">
        <v>28</v>
      </c>
      <c r="B33" s="11">
        <v>20002300629</v>
      </c>
      <c r="C33" s="23" t="s">
        <v>45</v>
      </c>
      <c r="D33" s="15" t="s">
        <v>23</v>
      </c>
      <c r="E33" s="15">
        <v>3</v>
      </c>
      <c r="F33" s="6"/>
      <c r="G33" s="25">
        <f t="shared" si="0"/>
        <v>0</v>
      </c>
    </row>
    <row r="34" spans="1:7" ht="89.25" x14ac:dyDescent="0.2">
      <c r="A34" s="19">
        <v>29</v>
      </c>
      <c r="B34" s="11">
        <v>20002300630</v>
      </c>
      <c r="C34" s="23" t="s">
        <v>46</v>
      </c>
      <c r="D34" s="15" t="s">
        <v>23</v>
      </c>
      <c r="E34" s="15">
        <v>36</v>
      </c>
      <c r="F34" s="6"/>
      <c r="G34" s="25">
        <f t="shared" si="0"/>
        <v>0</v>
      </c>
    </row>
    <row r="35" spans="1:7" ht="89.25" x14ac:dyDescent="0.2">
      <c r="A35" s="19">
        <v>30</v>
      </c>
      <c r="B35" s="11">
        <v>20002300631</v>
      </c>
      <c r="C35" s="23" t="s">
        <v>47</v>
      </c>
      <c r="D35" s="15" t="s">
        <v>23</v>
      </c>
      <c r="E35" s="15">
        <v>3</v>
      </c>
      <c r="F35" s="6"/>
      <c r="G35" s="25">
        <f t="shared" si="0"/>
        <v>0</v>
      </c>
    </row>
    <row r="36" spans="1:7" ht="89.25" x14ac:dyDescent="0.2">
      <c r="A36" s="19">
        <v>31</v>
      </c>
      <c r="B36" s="11">
        <v>20002300632</v>
      </c>
      <c r="C36" s="23" t="s">
        <v>48</v>
      </c>
      <c r="D36" s="15" t="s">
        <v>23</v>
      </c>
      <c r="E36" s="15">
        <v>3</v>
      </c>
      <c r="F36" s="6"/>
      <c r="G36" s="25">
        <f t="shared" si="0"/>
        <v>0</v>
      </c>
    </row>
    <row r="37" spans="1:7" ht="89.25" x14ac:dyDescent="0.2">
      <c r="A37" s="19">
        <v>32</v>
      </c>
      <c r="B37" s="11">
        <v>20002300633</v>
      </c>
      <c r="C37" s="23" t="s">
        <v>49</v>
      </c>
      <c r="D37" s="15" t="s">
        <v>23</v>
      </c>
      <c r="E37" s="15">
        <v>6</v>
      </c>
      <c r="F37" s="6"/>
      <c r="G37" s="25">
        <f t="shared" si="0"/>
        <v>0</v>
      </c>
    </row>
    <row r="38" spans="1:7" ht="89.25" x14ac:dyDescent="0.2">
      <c r="A38" s="19">
        <v>33</v>
      </c>
      <c r="B38" s="11">
        <v>20002300634</v>
      </c>
      <c r="C38" s="23" t="s">
        <v>50</v>
      </c>
      <c r="D38" s="15" t="s">
        <v>23</v>
      </c>
      <c r="E38" s="15">
        <v>60</v>
      </c>
      <c r="F38" s="6"/>
      <c r="G38" s="25">
        <f t="shared" si="0"/>
        <v>0</v>
      </c>
    </row>
    <row r="39" spans="1:7" ht="63.75" x14ac:dyDescent="0.2">
      <c r="A39" s="19">
        <v>34</v>
      </c>
      <c r="B39" s="11">
        <v>20002300635</v>
      </c>
      <c r="C39" s="6" t="s">
        <v>51</v>
      </c>
      <c r="D39" s="15" t="s">
        <v>23</v>
      </c>
      <c r="E39" s="15">
        <v>3</v>
      </c>
      <c r="F39" s="6"/>
      <c r="G39" s="25">
        <f t="shared" si="0"/>
        <v>0</v>
      </c>
    </row>
    <row r="40" spans="1:7" ht="51" x14ac:dyDescent="0.2">
      <c r="A40" s="19">
        <v>35</v>
      </c>
      <c r="B40" s="11">
        <v>20002300636</v>
      </c>
      <c r="C40" s="6" t="s">
        <v>52</v>
      </c>
      <c r="D40" s="15" t="s">
        <v>23</v>
      </c>
      <c r="E40" s="15">
        <v>10</v>
      </c>
      <c r="F40" s="6"/>
      <c r="G40" s="25">
        <f t="shared" si="0"/>
        <v>0</v>
      </c>
    </row>
    <row r="41" spans="1:7" ht="63.75" x14ac:dyDescent="0.2">
      <c r="A41" s="19">
        <v>36</v>
      </c>
      <c r="B41" s="11">
        <v>20002300637</v>
      </c>
      <c r="C41" s="6" t="s">
        <v>53</v>
      </c>
      <c r="D41" s="15" t="s">
        <v>23</v>
      </c>
      <c r="E41" s="15">
        <v>3</v>
      </c>
      <c r="F41" s="6"/>
      <c r="G41" s="25">
        <f t="shared" si="0"/>
        <v>0</v>
      </c>
    </row>
    <row r="42" spans="1:7" ht="63.75" x14ac:dyDescent="0.2">
      <c r="A42" s="19">
        <v>37</v>
      </c>
      <c r="B42" s="11">
        <v>20002300638</v>
      </c>
      <c r="C42" s="6" t="s">
        <v>54</v>
      </c>
      <c r="D42" s="15" t="s">
        <v>23</v>
      </c>
      <c r="E42" s="15">
        <v>3</v>
      </c>
      <c r="F42" s="6"/>
      <c r="G42" s="25">
        <f t="shared" si="0"/>
        <v>0</v>
      </c>
    </row>
    <row r="43" spans="1:7" ht="102" x14ac:dyDescent="0.2">
      <c r="A43" s="19">
        <v>38</v>
      </c>
      <c r="B43" s="11">
        <v>20002300639</v>
      </c>
      <c r="C43" s="6" t="s">
        <v>55</v>
      </c>
      <c r="D43" s="15" t="s">
        <v>23</v>
      </c>
      <c r="E43" s="15">
        <v>3</v>
      </c>
      <c r="F43" s="6"/>
      <c r="G43" s="25">
        <f t="shared" si="0"/>
        <v>0</v>
      </c>
    </row>
    <row r="44" spans="1:7" x14ac:dyDescent="0.2">
      <c r="A44" s="15">
        <v>39</v>
      </c>
      <c r="B44" s="15">
        <v>20002300640</v>
      </c>
      <c r="C44" s="5" t="s">
        <v>56</v>
      </c>
      <c r="D44" s="15" t="s">
        <v>23</v>
      </c>
      <c r="E44" s="15">
        <v>20</v>
      </c>
      <c r="F44" s="6"/>
      <c r="G44" s="25">
        <f t="shared" si="0"/>
        <v>0</v>
      </c>
    </row>
    <row r="45" spans="1:7" x14ac:dyDescent="0.2">
      <c r="A45" s="15">
        <v>40</v>
      </c>
      <c r="B45" s="15">
        <v>20002300641</v>
      </c>
      <c r="C45" s="5" t="s">
        <v>57</v>
      </c>
      <c r="D45" s="15" t="s">
        <v>23</v>
      </c>
      <c r="E45" s="15">
        <v>1</v>
      </c>
      <c r="F45" s="6"/>
      <c r="G45" s="25">
        <f t="shared" si="0"/>
        <v>0</v>
      </c>
    </row>
    <row r="46" spans="1:7" x14ac:dyDescent="0.2">
      <c r="A46" s="15">
        <v>41</v>
      </c>
      <c r="B46" s="15">
        <v>20002300642</v>
      </c>
      <c r="C46" s="5" t="s">
        <v>58</v>
      </c>
      <c r="D46" s="15" t="s">
        <v>23</v>
      </c>
      <c r="E46" s="15">
        <v>1</v>
      </c>
      <c r="F46" s="6"/>
      <c r="G46" s="25">
        <f t="shared" si="0"/>
        <v>0</v>
      </c>
    </row>
    <row r="47" spans="1:7" ht="25.5" x14ac:dyDescent="0.2">
      <c r="A47" s="15">
        <v>42</v>
      </c>
      <c r="B47" s="15">
        <v>20002300643</v>
      </c>
      <c r="C47" s="5" t="s">
        <v>59</v>
      </c>
      <c r="D47" s="15" t="s">
        <v>23</v>
      </c>
      <c r="E47" s="15">
        <v>1</v>
      </c>
      <c r="F47" s="6"/>
      <c r="G47" s="25">
        <f t="shared" si="0"/>
        <v>0</v>
      </c>
    </row>
    <row r="48" spans="1:7" ht="25.5" x14ac:dyDescent="0.2">
      <c r="A48" s="15">
        <v>43</v>
      </c>
      <c r="B48" s="15">
        <v>20002300644</v>
      </c>
      <c r="C48" s="5" t="s">
        <v>60</v>
      </c>
      <c r="D48" s="15" t="s">
        <v>23</v>
      </c>
      <c r="E48" s="15">
        <v>1</v>
      </c>
      <c r="F48" s="6"/>
      <c r="G48" s="25">
        <f t="shared" si="0"/>
        <v>0</v>
      </c>
    </row>
    <row r="49" spans="1:7" x14ac:dyDescent="0.2">
      <c r="A49" s="15">
        <v>44</v>
      </c>
      <c r="B49" s="15">
        <v>20002300645</v>
      </c>
      <c r="C49" s="5" t="s">
        <v>61</v>
      </c>
      <c r="D49" s="15" t="s">
        <v>23</v>
      </c>
      <c r="E49" s="15">
        <v>20</v>
      </c>
      <c r="F49" s="6"/>
      <c r="G49" s="25">
        <f t="shared" si="0"/>
        <v>0</v>
      </c>
    </row>
    <row r="50" spans="1:7" x14ac:dyDescent="0.2">
      <c r="A50" s="15">
        <v>45</v>
      </c>
      <c r="B50" s="15">
        <v>20002300646</v>
      </c>
      <c r="C50" s="5" t="s">
        <v>62</v>
      </c>
      <c r="D50" s="15" t="s">
        <v>23</v>
      </c>
      <c r="E50" s="15">
        <v>20</v>
      </c>
      <c r="F50" s="6"/>
      <c r="G50" s="25">
        <f t="shared" si="0"/>
        <v>0</v>
      </c>
    </row>
    <row r="51" spans="1:7" x14ac:dyDescent="0.2">
      <c r="A51" s="15">
        <v>46</v>
      </c>
      <c r="B51" s="15">
        <v>20002300647</v>
      </c>
      <c r="C51" s="5" t="s">
        <v>63</v>
      </c>
      <c r="D51" s="15" t="s">
        <v>23</v>
      </c>
      <c r="E51" s="15">
        <v>20</v>
      </c>
      <c r="F51" s="6"/>
      <c r="G51" s="25">
        <f t="shared" si="0"/>
        <v>0</v>
      </c>
    </row>
    <row r="52" spans="1:7" x14ac:dyDescent="0.2">
      <c r="A52" s="15">
        <v>47</v>
      </c>
      <c r="B52" s="15">
        <v>20002300647</v>
      </c>
      <c r="C52" s="5" t="s">
        <v>64</v>
      </c>
      <c r="D52" s="15" t="s">
        <v>23</v>
      </c>
      <c r="E52" s="15">
        <v>20</v>
      </c>
      <c r="F52" s="6"/>
      <c r="G52" s="25">
        <f t="shared" si="0"/>
        <v>0</v>
      </c>
    </row>
    <row r="53" spans="1:7" ht="242.25" x14ac:dyDescent="0.2">
      <c r="A53" s="15">
        <v>48</v>
      </c>
      <c r="B53" s="15">
        <v>20002300649</v>
      </c>
      <c r="C53" s="26" t="s">
        <v>65</v>
      </c>
      <c r="D53" s="5" t="s">
        <v>66</v>
      </c>
      <c r="E53" s="15">
        <v>1</v>
      </c>
      <c r="F53" s="6"/>
      <c r="G53" s="25">
        <f t="shared" si="0"/>
        <v>0</v>
      </c>
    </row>
    <row r="54" spans="1:7" ht="242.25" x14ac:dyDescent="0.2">
      <c r="A54" s="15">
        <v>49</v>
      </c>
      <c r="B54" s="15">
        <v>20002300650</v>
      </c>
      <c r="C54" s="5" t="s">
        <v>87</v>
      </c>
      <c r="D54" s="5" t="s">
        <v>66</v>
      </c>
      <c r="E54" s="15">
        <v>1</v>
      </c>
      <c r="F54" s="6"/>
      <c r="G54" s="25">
        <f t="shared" si="0"/>
        <v>0</v>
      </c>
    </row>
    <row r="55" spans="1:7" ht="216.75" x14ac:dyDescent="0.2">
      <c r="A55" s="15">
        <v>50</v>
      </c>
      <c r="B55" s="15"/>
      <c r="C55" s="5" t="s">
        <v>88</v>
      </c>
      <c r="D55" s="5" t="s">
        <v>66</v>
      </c>
      <c r="E55" s="15">
        <v>1</v>
      </c>
      <c r="F55" s="6"/>
      <c r="G55" s="25">
        <f t="shared" si="0"/>
        <v>0</v>
      </c>
    </row>
    <row r="56" spans="1:7" x14ac:dyDescent="0.2">
      <c r="A56" s="15">
        <v>51</v>
      </c>
      <c r="B56" s="15">
        <v>11200300046</v>
      </c>
      <c r="C56" s="5" t="s">
        <v>67</v>
      </c>
      <c r="D56" s="15" t="s">
        <v>23</v>
      </c>
      <c r="E56" s="15">
        <v>3</v>
      </c>
      <c r="F56" s="6"/>
      <c r="G56" s="25">
        <f t="shared" si="0"/>
        <v>0</v>
      </c>
    </row>
    <row r="57" spans="1:7" x14ac:dyDescent="0.2">
      <c r="A57" s="15">
        <v>52</v>
      </c>
      <c r="B57" s="15">
        <v>11200300047</v>
      </c>
      <c r="C57" s="5" t="s">
        <v>68</v>
      </c>
      <c r="D57" s="15" t="s">
        <v>23</v>
      </c>
      <c r="E57" s="15">
        <v>3</v>
      </c>
      <c r="F57" s="6"/>
      <c r="G57" s="25">
        <f t="shared" si="0"/>
        <v>0</v>
      </c>
    </row>
    <row r="58" spans="1:7" x14ac:dyDescent="0.2">
      <c r="A58" s="15">
        <v>53</v>
      </c>
      <c r="B58" s="15">
        <v>11200300048</v>
      </c>
      <c r="C58" s="5" t="s">
        <v>69</v>
      </c>
      <c r="D58" s="15" t="s">
        <v>23</v>
      </c>
      <c r="E58" s="15">
        <v>3</v>
      </c>
      <c r="F58" s="6"/>
      <c r="G58" s="25">
        <f t="shared" si="0"/>
        <v>0</v>
      </c>
    </row>
    <row r="59" spans="1:7" ht="25.5" x14ac:dyDescent="0.2">
      <c r="A59" s="15">
        <v>54</v>
      </c>
      <c r="B59" s="15">
        <v>11100100243</v>
      </c>
      <c r="C59" s="5" t="s">
        <v>70</v>
      </c>
      <c r="D59" s="5" t="s">
        <v>66</v>
      </c>
      <c r="E59" s="15">
        <v>33</v>
      </c>
      <c r="F59" s="6"/>
      <c r="G59" s="25">
        <f t="shared" si="0"/>
        <v>0</v>
      </c>
    </row>
    <row r="60" spans="1:7" ht="25.5" x14ac:dyDescent="0.2">
      <c r="A60" s="15">
        <v>55</v>
      </c>
      <c r="B60" s="15">
        <v>11100100244</v>
      </c>
      <c r="C60" s="5" t="s">
        <v>71</v>
      </c>
      <c r="D60" s="5" t="s">
        <v>66</v>
      </c>
      <c r="E60" s="15">
        <v>99</v>
      </c>
      <c r="F60" s="6"/>
      <c r="G60" s="25">
        <f t="shared" si="0"/>
        <v>0</v>
      </c>
    </row>
    <row r="61" spans="1:7" x14ac:dyDescent="0.2">
      <c r="A61" s="15">
        <v>56</v>
      </c>
      <c r="B61" s="15">
        <v>11200300049</v>
      </c>
      <c r="C61" s="5" t="s">
        <v>72</v>
      </c>
      <c r="D61" s="15" t="s">
        <v>23</v>
      </c>
      <c r="E61" s="15">
        <v>9</v>
      </c>
      <c r="F61" s="6"/>
      <c r="G61" s="25">
        <f t="shared" si="0"/>
        <v>0</v>
      </c>
    </row>
    <row r="62" spans="1:7" ht="25.5" x14ac:dyDescent="0.2">
      <c r="A62" s="15">
        <v>57</v>
      </c>
      <c r="B62" s="15">
        <v>11200300050</v>
      </c>
      <c r="C62" s="5" t="s">
        <v>73</v>
      </c>
      <c r="D62" s="15" t="s">
        <v>23</v>
      </c>
      <c r="E62" s="15">
        <v>3</v>
      </c>
      <c r="F62" s="6"/>
      <c r="G62" s="25">
        <f t="shared" si="0"/>
        <v>0</v>
      </c>
    </row>
    <row r="63" spans="1:7" ht="25.5" x14ac:dyDescent="0.2">
      <c r="A63" s="15">
        <v>58</v>
      </c>
      <c r="B63" s="15">
        <v>11100100245</v>
      </c>
      <c r="C63" s="5" t="s">
        <v>74</v>
      </c>
      <c r="D63" s="15" t="s">
        <v>23</v>
      </c>
      <c r="E63" s="15">
        <v>3</v>
      </c>
      <c r="F63" s="6"/>
      <c r="G63" s="25">
        <f t="shared" si="0"/>
        <v>0</v>
      </c>
    </row>
    <row r="64" spans="1:7" x14ac:dyDescent="0.2">
      <c r="A64" s="15">
        <v>59</v>
      </c>
      <c r="B64" s="15">
        <v>11200300051</v>
      </c>
      <c r="C64" s="24" t="s">
        <v>75</v>
      </c>
      <c r="D64" s="15" t="s">
        <v>23</v>
      </c>
      <c r="E64" s="15">
        <v>2</v>
      </c>
      <c r="F64" s="6"/>
      <c r="G64" s="25">
        <f t="shared" si="0"/>
        <v>0</v>
      </c>
    </row>
    <row r="65" spans="1:7" x14ac:dyDescent="0.2">
      <c r="A65" s="15">
        <v>60</v>
      </c>
      <c r="B65" s="15">
        <v>11200300052</v>
      </c>
      <c r="C65" s="5" t="s">
        <v>76</v>
      </c>
      <c r="D65" s="15" t="s">
        <v>23</v>
      </c>
      <c r="E65" s="15">
        <v>2</v>
      </c>
      <c r="F65" s="6"/>
      <c r="G65" s="25">
        <f t="shared" si="0"/>
        <v>0</v>
      </c>
    </row>
    <row r="66" spans="1:7" x14ac:dyDescent="0.2">
      <c r="A66" s="15">
        <v>61</v>
      </c>
      <c r="B66" s="15">
        <v>11200300053</v>
      </c>
      <c r="C66" s="5" t="s">
        <v>77</v>
      </c>
      <c r="D66" s="15" t="s">
        <v>23</v>
      </c>
      <c r="E66" s="15">
        <v>2</v>
      </c>
      <c r="F66" s="6"/>
      <c r="G66" s="25">
        <f t="shared" si="0"/>
        <v>0</v>
      </c>
    </row>
    <row r="67" spans="1:7" ht="25.5" x14ac:dyDescent="0.2">
      <c r="A67" s="15">
        <v>62</v>
      </c>
      <c r="B67" s="15">
        <v>11200300054</v>
      </c>
      <c r="C67" s="5" t="s">
        <v>78</v>
      </c>
      <c r="D67" s="15" t="s">
        <v>23</v>
      </c>
      <c r="E67" s="15">
        <v>2</v>
      </c>
      <c r="F67" s="6"/>
      <c r="G67" s="25">
        <f t="shared" si="0"/>
        <v>0</v>
      </c>
    </row>
    <row r="68" spans="1:7" ht="25.5" x14ac:dyDescent="0.2">
      <c r="A68" s="15">
        <v>63</v>
      </c>
      <c r="B68" s="15">
        <v>11200300055</v>
      </c>
      <c r="C68" s="5" t="s">
        <v>79</v>
      </c>
      <c r="D68" s="15" t="s">
        <v>23</v>
      </c>
      <c r="E68" s="15">
        <v>2</v>
      </c>
      <c r="F68" s="6"/>
      <c r="G68" s="25">
        <f t="shared" si="0"/>
        <v>0</v>
      </c>
    </row>
    <row r="69" spans="1:7" x14ac:dyDescent="0.2">
      <c r="A69" s="15">
        <v>64</v>
      </c>
      <c r="B69" s="15">
        <v>11200300056</v>
      </c>
      <c r="C69" s="5" t="s">
        <v>80</v>
      </c>
      <c r="D69" s="15" t="s">
        <v>23</v>
      </c>
      <c r="E69" s="15">
        <v>2</v>
      </c>
      <c r="F69" s="6"/>
      <c r="G69" s="25">
        <f t="shared" si="0"/>
        <v>0</v>
      </c>
    </row>
    <row r="70" spans="1:7" x14ac:dyDescent="0.2">
      <c r="A70" s="15">
        <v>65</v>
      </c>
      <c r="B70" s="2">
        <v>11200300057</v>
      </c>
      <c r="C70" s="22" t="s">
        <v>81</v>
      </c>
      <c r="D70" s="15" t="s">
        <v>23</v>
      </c>
      <c r="E70" s="2">
        <v>2</v>
      </c>
      <c r="F70" s="7"/>
      <c r="G70" s="25">
        <f t="shared" si="0"/>
        <v>0</v>
      </c>
    </row>
    <row r="71" spans="1:7" x14ac:dyDescent="0.2">
      <c r="A71" s="34" t="s">
        <v>82</v>
      </c>
      <c r="B71" s="34"/>
      <c r="C71" s="34"/>
      <c r="D71" s="34"/>
      <c r="E71" s="34"/>
      <c r="F71" s="35"/>
      <c r="G71" s="25">
        <f>SUM(G6:G70)</f>
        <v>0</v>
      </c>
    </row>
    <row r="72" spans="1:7" ht="14.25" x14ac:dyDescent="0.2">
      <c r="A72" s="28" t="s">
        <v>83</v>
      </c>
      <c r="B72" s="28"/>
      <c r="C72" s="28"/>
      <c r="D72" s="28"/>
      <c r="E72" s="28"/>
      <c r="F72" s="28"/>
      <c r="G72" s="25">
        <f>SUM(G71*0.21)</f>
        <v>0</v>
      </c>
    </row>
    <row r="73" spans="1:7" x14ac:dyDescent="0.2">
      <c r="A73" s="29" t="s">
        <v>84</v>
      </c>
      <c r="B73" s="30"/>
      <c r="C73" s="30"/>
      <c r="D73" s="30"/>
      <c r="E73" s="30"/>
      <c r="F73" s="31"/>
      <c r="G73" s="25">
        <f>SUM(G71:G72)</f>
        <v>0</v>
      </c>
    </row>
    <row r="74" spans="1:7" x14ac:dyDescent="0.2">
      <c r="A74" s="3"/>
      <c r="B74" s="18"/>
      <c r="C74" s="3"/>
      <c r="D74" s="3"/>
      <c r="E74" s="18"/>
      <c r="F74" s="3"/>
      <c r="G74" s="3"/>
    </row>
    <row r="76" spans="1:7" x14ac:dyDescent="0.2">
      <c r="A76" s="27" t="s">
        <v>85</v>
      </c>
      <c r="B76" s="27"/>
      <c r="C76" s="27"/>
      <c r="D76" s="27"/>
      <c r="E76" s="27"/>
      <c r="F76" s="27"/>
      <c r="G76" s="27"/>
    </row>
    <row r="78" spans="1:7" x14ac:dyDescent="0.2">
      <c r="A78" s="1" t="s">
        <v>86</v>
      </c>
    </row>
  </sheetData>
  <mergeCells count="6">
    <mergeCell ref="A76:G76"/>
    <mergeCell ref="A72:F72"/>
    <mergeCell ref="A73:F73"/>
    <mergeCell ref="F1:G1"/>
    <mergeCell ref="A2:G2"/>
    <mergeCell ref="A71:F7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afbf25fa6e592eb144ae2baafd44e61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6721ad12bcdbd0dca93b09a753efc8f4"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5BD438-523F-477C-A6CC-84B4BC759C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purl.org/dc/terms/"/>
    <ds:schemaRef ds:uri="85113f9b-7792-4c7d-945d-fa494ca64e04"/>
    <ds:schemaRef ds:uri="http://purl.org/dc/elements/1.1/"/>
    <ds:schemaRef ds:uri="http://schemas.microsoft.com/office/2006/documentManagement/types"/>
    <ds:schemaRef ds:uri="http://purl.org/dc/dcmitype/"/>
    <ds:schemaRef ds:uri="3db48862-3d5a-4b5b-a8ee-b1270852f994"/>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Jūratė Kaupinienė</cp:lastModifiedBy>
  <cp:revision/>
  <dcterms:created xsi:type="dcterms:W3CDTF">2023-10-31T10:19:24Z</dcterms:created>
  <dcterms:modified xsi:type="dcterms:W3CDTF">2026-03-24T06:57:25Z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